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60045\Desktop\شفافیت\شفافیت 97\"/>
    </mc:Choice>
  </mc:AlternateContent>
  <bookViews>
    <workbookView xWindow="120" yWindow="105" windowWidth="11295" windowHeight="4815" tabRatio="820" activeTab="2"/>
  </bookViews>
  <sheets>
    <sheet name="ریز مواد هزینه ای" sheetId="73" r:id="rId1"/>
    <sheet name="ریز مواد کتب و نشریات " sheetId="75" r:id="rId2"/>
    <sheet name="خلاصه وضعیت اعتبارات 1397" sheetId="74" r:id="rId3"/>
  </sheets>
  <definedNames>
    <definedName name="_xlnm.Print_Titles" localSheetId="0">'ریز مواد هزینه ای'!$1:$1</definedName>
  </definedNames>
  <calcPr calcId="162913"/>
</workbook>
</file>

<file path=xl/calcChain.xml><?xml version="1.0" encoding="utf-8"?>
<calcChain xmlns="http://schemas.openxmlformats.org/spreadsheetml/2006/main">
  <c r="D17" i="75" l="1"/>
  <c r="D21" i="75"/>
  <c r="D14" i="75"/>
  <c r="D11" i="75"/>
  <c r="D8" i="75"/>
  <c r="D6" i="75"/>
  <c r="D4" i="75"/>
  <c r="D3" i="75" l="1"/>
  <c r="D2" i="75" s="1"/>
  <c r="D8" i="74" l="1"/>
  <c r="E8" i="74"/>
  <c r="C8" i="74"/>
  <c r="E95" i="73" l="1"/>
  <c r="E93" i="73" s="1"/>
  <c r="E90" i="73"/>
  <c r="E81" i="73"/>
  <c r="E77" i="73"/>
  <c r="E71" i="73"/>
  <c r="E61" i="73"/>
  <c r="E57" i="73"/>
  <c r="E51" i="73"/>
  <c r="E47" i="73"/>
  <c r="E43" i="73"/>
  <c r="E39" i="73"/>
  <c r="E33" i="73"/>
  <c r="E28" i="73"/>
  <c r="E20" i="73" s="1"/>
  <c r="E21" i="73"/>
  <c r="E8" i="73"/>
  <c r="E4" i="73"/>
  <c r="E76" i="73" l="1"/>
  <c r="E3" i="73"/>
  <c r="E2" i="73" l="1"/>
</calcChain>
</file>

<file path=xl/sharedStrings.xml><?xml version="1.0" encoding="utf-8"?>
<sst xmlns="http://schemas.openxmlformats.org/spreadsheetml/2006/main" count="140" uniqueCount="125">
  <si>
    <t xml:space="preserve">شماره طبقه بندی </t>
  </si>
  <si>
    <t>گروه هزينه</t>
  </si>
  <si>
    <t>جمع کل</t>
  </si>
  <si>
    <t>جبران خدمات کارکنان</t>
  </si>
  <si>
    <t>حقوق و دستمزد</t>
  </si>
  <si>
    <t xml:space="preserve">حقوق ثابت /  مبنا کارکنان رسمی و پیمانی </t>
  </si>
  <si>
    <t xml:space="preserve"> حقوق و دستمزد مامورين و سربازان وظيفه </t>
  </si>
  <si>
    <t>مانده مرخصی</t>
  </si>
  <si>
    <t>فوق العاده ها و مزایای شغل</t>
  </si>
  <si>
    <t xml:space="preserve">عیدی </t>
  </si>
  <si>
    <t>فوق العاده مناطق کمتر توسعه یافته و بدی آب و هوا</t>
  </si>
  <si>
    <t>فوق العاده ایثارگری</t>
  </si>
  <si>
    <t>فوق العاده سختی کار در محیط های غیر متعارف</t>
  </si>
  <si>
    <t>کمک هزینه عائله مندی و اولاد</t>
  </si>
  <si>
    <t>فوق العاده شغل مشاغل تخصصی</t>
  </si>
  <si>
    <t>فوق العاده ویژه</t>
  </si>
  <si>
    <t>تفاوت تطبیق</t>
  </si>
  <si>
    <t>پاداش یک ماهه</t>
  </si>
  <si>
    <t xml:space="preserve">  اضافه كار و كشيك</t>
  </si>
  <si>
    <t>استفاده ازکالاها و خدمات</t>
  </si>
  <si>
    <t>ماموریت داخلی و خارجی</t>
  </si>
  <si>
    <t>هزینه سفر</t>
  </si>
  <si>
    <t xml:space="preserve"> فوق العاده روزانه</t>
  </si>
  <si>
    <t xml:space="preserve"> كرايه وسائل نقليه</t>
  </si>
  <si>
    <t xml:space="preserve"> بهاي بليط مسافرت</t>
  </si>
  <si>
    <t xml:space="preserve">هزینه روادید </t>
  </si>
  <si>
    <t>عوارض خروج از کشور</t>
  </si>
  <si>
    <t>حق الزحمه انجام خدمات قراردادی</t>
  </si>
  <si>
    <t>خدمات قراردادي اشخاص</t>
  </si>
  <si>
    <t>اضافه کار و سایر پرداختهای مستمر...</t>
  </si>
  <si>
    <t>اجرای برنامه های آموزشی ،مذهبی ،فرهنگی و هنری</t>
  </si>
  <si>
    <t>برون سپاری</t>
  </si>
  <si>
    <t>حمل و نقل و ارتباطات</t>
  </si>
  <si>
    <t xml:space="preserve">  حمل كالا و اثاثه دولتي</t>
  </si>
  <si>
    <t xml:space="preserve"> حمل ونقل نامه ها و امانات پستي</t>
  </si>
  <si>
    <t xml:space="preserve">  تلفن و فاکس</t>
  </si>
  <si>
    <t xml:space="preserve">  اجاره خطوط مخابراتي</t>
  </si>
  <si>
    <t xml:space="preserve">  ارتباطات ماهواره اي واينترنت</t>
  </si>
  <si>
    <t>نگهداری و تعمیر داراییهای ثابت</t>
  </si>
  <si>
    <t>ساختمان و مستحدثات</t>
  </si>
  <si>
    <t>ماشین آلات و تجهیزات</t>
  </si>
  <si>
    <t xml:space="preserve">وسائط نقلیه </t>
  </si>
  <si>
    <t>نگهداری و تعمیر وسایل اداری</t>
  </si>
  <si>
    <t xml:space="preserve">لوازم اداری </t>
  </si>
  <si>
    <t>لوازم سرمایش و گرمایش</t>
  </si>
  <si>
    <t>رایانه</t>
  </si>
  <si>
    <t>چاپ و خرید نشریات و مطبوعات</t>
  </si>
  <si>
    <t xml:space="preserve"> چاپ نشريات ومطبوعات</t>
  </si>
  <si>
    <t>چاپ آگهی های اداری</t>
  </si>
  <si>
    <t>خريد نشريات و مطبوعات</t>
  </si>
  <si>
    <t xml:space="preserve">    هزینه خدمات تبلیغاتی </t>
  </si>
  <si>
    <t>هزینه خدمات تبلیغاتی(خطاطی،نقاشی و...)</t>
  </si>
  <si>
    <t>آگهی های تبلیغاتی،کاتالوگ و بنر</t>
  </si>
  <si>
    <t xml:space="preserve"> هزينه پذيرائي</t>
  </si>
  <si>
    <t xml:space="preserve"> هزينه هاي قضائي</t>
  </si>
  <si>
    <t xml:space="preserve"> خريد دسته چك و سفته</t>
  </si>
  <si>
    <t>آب و برق و سوخت</t>
  </si>
  <si>
    <t xml:space="preserve"> آب (آشاميدني وتصفيه نشده)</t>
  </si>
  <si>
    <t xml:space="preserve"> سوختهاي قسيلي ( نفت سفيد، بنزين، گازوئيل، گاز، نفت كوره)</t>
  </si>
  <si>
    <t xml:space="preserve"> برق</t>
  </si>
  <si>
    <t>مواد و لوازم مصرف شدنی</t>
  </si>
  <si>
    <t xml:space="preserve"> مصالح ساختماني ( گچ، آجر، سيمان،آهك،......)</t>
  </si>
  <si>
    <t xml:space="preserve"> ابزار و يراق( كليد،قفل،دستگيره،.........)</t>
  </si>
  <si>
    <t xml:space="preserve"> لوازم سرويسهاي بهداشتي(شيرآب،سيفون،.....)</t>
  </si>
  <si>
    <t xml:space="preserve"> مواد شوينده(صابون،مايع دستشوئي، مايع ظرف شوئي،........) </t>
  </si>
  <si>
    <t xml:space="preserve"> لوازم يدكي ( مربوط به وسائط نقليه و ماشين آلات و تجهيزات)</t>
  </si>
  <si>
    <t xml:space="preserve"> كاغذ ، مقواو لوازم التحرير</t>
  </si>
  <si>
    <t xml:space="preserve"> موادغذائي</t>
  </si>
  <si>
    <t>لوازم خواب و پوشاک</t>
  </si>
  <si>
    <t xml:space="preserve"> ساير</t>
  </si>
  <si>
    <t>هزینه های مطلعاتی و تحقیقاتی</t>
  </si>
  <si>
    <t xml:space="preserve"> خريد كتاب، نشريات، نرم افزارهاي رايانه اي، فيلم هاي ويديوئي، وساير لوازم و ابزار مشابه</t>
  </si>
  <si>
    <t xml:space="preserve"> هزينه برگزاري سمينارها و جلسات سخنراني و كارگاههاي آموزشي</t>
  </si>
  <si>
    <t xml:space="preserve"> حق عضويت سازمانها و مؤسسات بين المللي</t>
  </si>
  <si>
    <t>هزینه های اموال و دارایی</t>
  </si>
  <si>
    <t>رفاه اجتماعی</t>
  </si>
  <si>
    <t>بیمه و بازنشستگی</t>
  </si>
  <si>
    <t>بازنشستگی سهم دولت  - کارفرما</t>
  </si>
  <si>
    <t xml:space="preserve">حق بیمه سهم کارفرما مشمولین تامین اجتماعی </t>
  </si>
  <si>
    <t xml:space="preserve">بیمه خدمات درمانی شاغلین  ( سهم دستگاه اجرایی ) </t>
  </si>
  <si>
    <t>کمکهای رفاهی کارکنان دولت</t>
  </si>
  <si>
    <t xml:space="preserve"> كمك هزينه غذا</t>
  </si>
  <si>
    <t xml:space="preserve"> كمك هزينه اياب و ذهاب</t>
  </si>
  <si>
    <t xml:space="preserve"> كمك هزينه مهد كودك</t>
  </si>
  <si>
    <t xml:space="preserve"> پاداش پايان خدمت</t>
  </si>
  <si>
    <t xml:space="preserve"> هزينه كاركنان فوت شده شامل حمل جنازه،كفن و دفن و مراسم ترحيم</t>
  </si>
  <si>
    <t xml:space="preserve">  کمک هزينه ازدواج</t>
  </si>
  <si>
    <t>سایر کمکهای رفاهی کارمندان رسمی و پیمانی</t>
  </si>
  <si>
    <t>کمکهای رفاهی بازنشستگان</t>
  </si>
  <si>
    <t xml:space="preserve">  پرداخت بيمه عمر و حوادث بازنشستگان</t>
  </si>
  <si>
    <t xml:space="preserve"> کمک هزينه ازدواج فرزندان بازنشستگان</t>
  </si>
  <si>
    <t>سایر هزینه ها</t>
  </si>
  <si>
    <t xml:space="preserve"> اجاره ساختمان وساير مستحدثات</t>
  </si>
  <si>
    <t>سایر هزینه های متفرقه</t>
  </si>
  <si>
    <t xml:space="preserve"> ديون و تعهدات مربوط به بيمه و بازنشستگي</t>
  </si>
  <si>
    <t>عوارض اجباری</t>
  </si>
  <si>
    <t xml:space="preserve"> جرايمي كه توسط يك واحد دولتي براي سطوح ديگر وضع مي شود</t>
  </si>
  <si>
    <t>دیون پرسنلی</t>
  </si>
  <si>
    <t>دیون غیر پرسنلی</t>
  </si>
  <si>
    <t>کارانه</t>
  </si>
  <si>
    <t>بیمه</t>
  </si>
  <si>
    <t>کمک رفاهی نیروهای قراردادی</t>
  </si>
  <si>
    <t xml:space="preserve">اعتبارات هزینه ای </t>
  </si>
  <si>
    <t>اعتبار طرح تعمیرات اساسی و تامین تجهیزات اساسی و ماشین آلات</t>
  </si>
  <si>
    <t xml:space="preserve">اعتبار ردیف انتشار کتب و نشریات و برگزاری همایش ها </t>
  </si>
  <si>
    <t>ردیف</t>
  </si>
  <si>
    <t>شرح</t>
  </si>
  <si>
    <t>اعتبار ابلاغی</t>
  </si>
  <si>
    <t>اعتبار تخصیص یافته نقدی</t>
  </si>
  <si>
    <t xml:space="preserve">اعتبار تخصیص یافته اوراق خزانه </t>
  </si>
  <si>
    <t>اعتبار طرح توسعه و ساماندهی شبکه ها و داده های مکانی در سطح کشور</t>
  </si>
  <si>
    <t xml:space="preserve">اعتبار ردیف هزینه های موضوع عملیات عکسبرداری هوایی نقشه برداری و حق النظاره نقشه </t>
  </si>
  <si>
    <t>ارقام به میلیون ریال</t>
  </si>
  <si>
    <t>عملکرد 1397</t>
  </si>
  <si>
    <t>نگهداری و تعمیر دارای ثابت</t>
  </si>
  <si>
    <t xml:space="preserve">سایر دارائی ثابت </t>
  </si>
  <si>
    <t>نگهداری و تعمیر وسائل اداری</t>
  </si>
  <si>
    <t>تصویر برداری و تبلیغات</t>
  </si>
  <si>
    <t>هزینه خدمات تبلیغاتی</t>
  </si>
  <si>
    <t xml:space="preserve">سوخت فسیلی </t>
  </si>
  <si>
    <t>برق</t>
  </si>
  <si>
    <t>هزینه برگزاری سمینار و جلسات سخنرانی و کارگاه آموزشی</t>
  </si>
  <si>
    <t>سرمایش و گرمایش</t>
  </si>
  <si>
    <t xml:space="preserve"> لوازم اداری(کاغذ، مقوا، لوازم التحریر و رایانه و...)</t>
  </si>
  <si>
    <t xml:space="preserve">مصالح ساختمانی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</si>
</sst>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_-* #,##0.00\-;_-* &quot;-&quot;??_-;_-@_-"/>
  </numFmts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name val="Calibri"/>
      <family val="2"/>
    </font>
    <font>
      <sz val="10"/>
      <color theme="1"/>
      <name val="B Nazanin"/>
      <charset val="178"/>
    </font>
    <font>
      <b/>
      <sz val="8"/>
      <color rgb="FF000000"/>
      <name val="B Nazanin"/>
      <charset val="178"/>
    </font>
    <font>
      <b/>
      <sz val="10"/>
      <color rgb="FF000000"/>
      <name val="B Nazanin"/>
      <charset val="178"/>
    </font>
    <font>
      <sz val="10"/>
      <color rgb="FF000000"/>
      <name val="B Nazanin"/>
      <charset val="178"/>
    </font>
    <font>
      <sz val="8"/>
      <color rgb="FF000000"/>
      <name val="B Nazanin"/>
      <charset val="178"/>
    </font>
    <font>
      <b/>
      <sz val="9"/>
      <color rgb="FF000000"/>
      <name val="B Nazanin"/>
      <charset val="178"/>
    </font>
    <font>
      <sz val="8"/>
      <color theme="1"/>
      <name val="B Nazanin"/>
      <charset val="178"/>
    </font>
    <font>
      <sz val="9"/>
      <color rgb="FF000000"/>
      <name val="B Nazanin"/>
      <charset val="178"/>
    </font>
    <font>
      <b/>
      <sz val="11"/>
      <color theme="1"/>
      <name val="Arial"/>
      <family val="2"/>
      <charset val="178"/>
      <scheme val="minor"/>
    </font>
    <font>
      <i/>
      <sz val="11"/>
      <color theme="1"/>
      <name val="Arial"/>
      <family val="2"/>
      <charset val="178"/>
      <scheme val="minor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hadow/>
      <sz val="14"/>
      <color rgb="FF000000"/>
      <name val="B Nazanin"/>
      <charset val="178"/>
    </font>
    <font>
      <sz val="14"/>
      <color theme="1"/>
      <name val="B Nazanin"/>
      <charset val="178"/>
    </font>
    <font>
      <sz val="14"/>
      <color rgb="FF00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5" fillId="0" borderId="4" xfId="0" applyFont="1" applyBorder="1" applyAlignment="1">
      <alignment horizontal="center" vertical="center" readingOrder="1"/>
    </xf>
    <xf numFmtId="0" fontId="10" fillId="0" borderId="3" xfId="13" applyFont="1" applyBorder="1" applyAlignment="1">
      <alignment horizontal="center" vertical="center" readingOrder="1"/>
    </xf>
    <xf numFmtId="0" fontId="10" fillId="0" borderId="1" xfId="13" applyFont="1" applyBorder="1" applyAlignment="1">
      <alignment horizontal="center" vertical="center" readingOrder="1"/>
    </xf>
    <xf numFmtId="0" fontId="5" fillId="0" borderId="0" xfId="13" applyFont="1" applyAlignment="1">
      <alignment horizontal="center" vertical="center"/>
    </xf>
    <xf numFmtId="0" fontId="9" fillId="0" borderId="1" xfId="13" applyFont="1" applyBorder="1" applyAlignment="1">
      <alignment horizontal="center" vertical="center" wrapText="1" readingOrder="2"/>
    </xf>
    <xf numFmtId="37" fontId="8" fillId="0" borderId="1" xfId="13" applyNumberFormat="1" applyFont="1" applyBorder="1" applyAlignment="1">
      <alignment horizontal="center" vertical="center" wrapText="1" readingOrder="1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 wrapText="1"/>
    </xf>
    <xf numFmtId="0" fontId="9" fillId="3" borderId="1" xfId="13" applyFont="1" applyFill="1" applyBorder="1" applyAlignment="1">
      <alignment horizontal="center" vertical="center" wrapText="1" readingOrder="2"/>
    </xf>
    <xf numFmtId="37" fontId="8" fillId="3" borderId="1" xfId="13" applyNumberFormat="1" applyFont="1" applyFill="1" applyBorder="1" applyAlignment="1">
      <alignment horizontal="center" vertical="center" wrapText="1" readingOrder="1"/>
    </xf>
    <xf numFmtId="0" fontId="6" fillId="3" borderId="1" xfId="13" applyFont="1" applyFill="1" applyBorder="1" applyAlignment="1">
      <alignment horizontal="center" vertical="center" wrapText="1" readingOrder="2"/>
    </xf>
    <xf numFmtId="0" fontId="9" fillId="0" borderId="1" xfId="13" applyFont="1" applyBorder="1" applyAlignment="1">
      <alignment horizontal="center" vertical="center" readingOrder="1"/>
    </xf>
    <xf numFmtId="0" fontId="7" fillId="3" borderId="1" xfId="13" applyFont="1" applyFill="1" applyBorder="1" applyAlignment="1">
      <alignment horizontal="center" vertical="center" wrapText="1" readingOrder="2"/>
    </xf>
    <xf numFmtId="0" fontId="9" fillId="0" borderId="1" xfId="13" applyFont="1" applyBorder="1" applyAlignment="1">
      <alignment horizontal="center" vertical="center" readingOrder="1"/>
    </xf>
    <xf numFmtId="37" fontId="8" fillId="0" borderId="1" xfId="13" applyNumberFormat="1" applyFont="1" applyBorder="1" applyAlignment="1">
      <alignment horizontal="center" vertical="center" wrapText="1" readingOrder="1"/>
    </xf>
    <xf numFmtId="0" fontId="13" fillId="0" borderId="0" xfId="1" applyAlignment="1">
      <alignment horizontal="center" vertical="center"/>
    </xf>
    <xf numFmtId="0" fontId="14" fillId="0" borderId="0" xfId="2" applyAlignment="1">
      <alignment horizontal="center" vertical="center"/>
    </xf>
    <xf numFmtId="0" fontId="13" fillId="2" borderId="1" xfId="1" applyFill="1" applyBorder="1" applyAlignment="1">
      <alignment horizontal="center" vertical="center" wrapText="1" readingOrder="2"/>
    </xf>
    <xf numFmtId="0" fontId="13" fillId="4" borderId="1" xfId="1" applyFill="1" applyBorder="1" applyAlignment="1">
      <alignment horizontal="center" vertical="center" wrapText="1" readingOrder="2"/>
    </xf>
    <xf numFmtId="0" fontId="3" fillId="0" borderId="0" xfId="3" applyAlignment="1">
      <alignment horizontal="center" vertical="center"/>
    </xf>
    <xf numFmtId="37" fontId="16" fillId="4" borderId="1" xfId="1" applyNumberFormat="1" applyFont="1" applyFill="1" applyBorder="1" applyAlignment="1">
      <alignment horizontal="center" vertical="center" wrapText="1" readingOrder="1"/>
    </xf>
    <xf numFmtId="0" fontId="15" fillId="3" borderId="1" xfId="3" applyFont="1" applyFill="1" applyBorder="1" applyAlignment="1">
      <alignment horizontal="center" vertical="center" wrapText="1" readingOrder="2"/>
    </xf>
    <xf numFmtId="37" fontId="15" fillId="3" borderId="1" xfId="3" applyNumberFormat="1" applyFont="1" applyFill="1" applyBorder="1" applyAlignment="1">
      <alignment horizontal="center" vertical="center" wrapText="1" readingOrder="1"/>
    </xf>
    <xf numFmtId="0" fontId="10" fillId="0" borderId="1" xfId="13" applyFont="1" applyBorder="1" applyAlignment="1">
      <alignment horizontal="center" vertical="center" readingOrder="1"/>
    </xf>
    <xf numFmtId="0" fontId="10" fillId="3" borderId="1" xfId="13" applyFont="1" applyFill="1" applyBorder="1" applyAlignment="1">
      <alignment horizontal="center" vertical="center" wrapText="1" readingOrder="2"/>
    </xf>
    <xf numFmtId="37" fontId="10" fillId="3" borderId="1" xfId="13" applyNumberFormat="1" applyFont="1" applyFill="1" applyBorder="1" applyAlignment="1">
      <alignment horizontal="center" vertical="center" wrapText="1" readingOrder="1"/>
    </xf>
    <xf numFmtId="0" fontId="10" fillId="3" borderId="1" xfId="13" applyFont="1" applyFill="1" applyBorder="1" applyAlignment="1">
      <alignment horizontal="center" vertical="center" readingOrder="1"/>
    </xf>
    <xf numFmtId="0" fontId="15" fillId="3" borderId="1" xfId="3" applyFont="1" applyFill="1" applyBorder="1" applyAlignment="1">
      <alignment horizontal="center" vertical="center" readingOrder="1"/>
    </xf>
    <xf numFmtId="0" fontId="15" fillId="0" borderId="1" xfId="2" applyFont="1" applyBorder="1" applyAlignment="1">
      <alignment horizontal="center" vertical="center" readingOrder="1"/>
    </xf>
    <xf numFmtId="0" fontId="15" fillId="3" borderId="1" xfId="2" applyFont="1" applyFill="1" applyBorder="1" applyAlignment="1">
      <alignment horizontal="center" vertical="center" wrapText="1" readingOrder="2"/>
    </xf>
    <xf numFmtId="37" fontId="15" fillId="3" borderId="1" xfId="2" applyNumberFormat="1" applyFont="1" applyFill="1" applyBorder="1" applyAlignment="1">
      <alignment horizontal="center" vertical="center" wrapText="1" readingOrder="1"/>
    </xf>
    <xf numFmtId="0" fontId="15" fillId="3" borderId="1" xfId="2" applyFont="1" applyFill="1" applyBorder="1" applyAlignment="1">
      <alignment horizontal="center" vertical="center" readingOrder="1"/>
    </xf>
    <xf numFmtId="0" fontId="12" fillId="0" borderId="1" xfId="13" applyFont="1" applyBorder="1" applyAlignment="1">
      <alignment horizontal="center" vertical="center" wrapText="1" readingOrder="2"/>
    </xf>
    <xf numFmtId="37" fontId="12" fillId="0" borderId="1" xfId="13" applyNumberFormat="1" applyFont="1" applyBorder="1" applyAlignment="1">
      <alignment horizontal="center" vertical="center" wrapText="1" readingOrder="1"/>
    </xf>
    <xf numFmtId="0" fontId="12" fillId="2" borderId="1" xfId="13" applyFont="1" applyFill="1" applyBorder="1" applyAlignment="1">
      <alignment horizontal="center" vertical="center" wrapText="1" readingOrder="2"/>
    </xf>
    <xf numFmtId="0" fontId="17" fillId="0" borderId="1" xfId="0" applyFont="1" applyBorder="1" applyAlignment="1">
      <alignment horizontal="center" vertical="distributed"/>
    </xf>
    <xf numFmtId="0" fontId="20" fillId="0" borderId="0" xfId="0" applyFont="1"/>
    <xf numFmtId="0" fontId="21" fillId="2" borderId="1" xfId="0" applyFont="1" applyFill="1" applyBorder="1" applyAlignment="1">
      <alignment horizontal="center" vertical="center" wrapText="1" readingOrder="2"/>
    </xf>
    <xf numFmtId="0" fontId="15" fillId="0" borderId="0" xfId="0" applyFont="1" applyAlignment="1">
      <alignment horizontal="left"/>
    </xf>
    <xf numFmtId="3" fontId="17" fillId="0" borderId="1" xfId="0" applyNumberFormat="1" applyFont="1" applyBorder="1" applyAlignment="1">
      <alignment horizontal="center" vertical="distributed"/>
    </xf>
    <xf numFmtId="3" fontId="17" fillId="5" borderId="1" xfId="0" applyNumberFormat="1" applyFont="1" applyFill="1" applyBorder="1" applyAlignment="1">
      <alignment horizontal="center" vertical="distributed"/>
    </xf>
    <xf numFmtId="0" fontId="17" fillId="5" borderId="3" xfId="0" applyFont="1" applyFill="1" applyBorder="1" applyAlignment="1">
      <alignment horizontal="center" vertical="distributed"/>
    </xf>
    <xf numFmtId="0" fontId="18" fillId="5" borderId="3" xfId="0" applyFont="1" applyFill="1" applyBorder="1" applyAlignment="1">
      <alignment horizontal="center" vertical="distributed"/>
    </xf>
    <xf numFmtId="0" fontId="15" fillId="2" borderId="1" xfId="3" applyFont="1" applyFill="1" applyBorder="1" applyAlignment="1">
      <alignment horizontal="center" vertical="center" wrapText="1" readingOrder="2"/>
    </xf>
    <xf numFmtId="37" fontId="15" fillId="2" borderId="1" xfId="3" applyNumberFormat="1" applyFont="1" applyFill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center" vertical="center" readingOrder="1"/>
    </xf>
    <xf numFmtId="0" fontId="19" fillId="5" borderId="5" xfId="0" applyFont="1" applyFill="1" applyBorder="1" applyAlignment="1">
      <alignment horizontal="center" vertical="center" wrapText="1" readingOrder="2"/>
    </xf>
    <xf numFmtId="0" fontId="19" fillId="5" borderId="6" xfId="0" applyFont="1" applyFill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left"/>
    </xf>
  </cellXfs>
  <cellStyles count="14">
    <cellStyle name="Comma 2" xfId="4"/>
    <cellStyle name="Normal" xfId="0" builtinId="0"/>
    <cellStyle name="Normal 2" xfId="5"/>
    <cellStyle name="Normal 2 2" xfId="6"/>
    <cellStyle name="Normal 2 2 2" xfId="13"/>
    <cellStyle name="Normal 2 3" xfId="11"/>
    <cellStyle name="Normal 3" xfId="7"/>
    <cellStyle name="Normal 4" xfId="8"/>
    <cellStyle name="Normal 5" xfId="9"/>
    <cellStyle name="Normal 6" xfId="12"/>
    <cellStyle name="Percent 2" xfId="10"/>
    <cellStyle name="RowLevel_1" xfId="1" builtinId="1" iLevel="0"/>
    <cellStyle name="RowLevel_2" xfId="2" builtinId="1" iLevel="1"/>
    <cellStyle name="RowLevel_3" xfId="3" builtinId="1" iLevel="2"/>
  </cellStyles>
  <dxfs count="0"/>
  <tableStyles count="0" defaultTableStyle="TableStyleMedium9" defaultPivotStyle="PivotStyleLight16"/>
  <colors>
    <mruColors>
      <color rgb="FFD95B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Custom 2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5E8BC2"/>
      </a:accent1>
      <a:accent2>
        <a:srgbClr val="CE6208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</sheetPr>
  <dimension ref="C1:E103"/>
  <sheetViews>
    <sheetView rightToLeft="1" zoomScale="120" zoomScaleNormal="120" workbookViewId="0">
      <pane ySplit="1" topLeftCell="A2" activePane="bottomLeft" state="frozen"/>
      <selection pane="bottomLeft" sqref="A1:XFD1048576"/>
    </sheetView>
  </sheetViews>
  <sheetFormatPr defaultColWidth="8" defaultRowHeight="15.75" customHeight="1" outlineLevelRow="3" x14ac:dyDescent="0.2"/>
  <cols>
    <col min="1" max="1" width="8" style="4"/>
    <col min="2" max="2" width="3.75" style="4" customWidth="1"/>
    <col min="3" max="3" width="6" style="7" customWidth="1"/>
    <col min="4" max="4" width="44.125" style="8" customWidth="1"/>
    <col min="5" max="5" width="9.25" style="4" customWidth="1"/>
    <col min="6" max="16384" width="8" style="4"/>
  </cols>
  <sheetData>
    <row r="1" spans="3:5" ht="66" customHeight="1" x14ac:dyDescent="0.2">
      <c r="C1" s="11" t="s">
        <v>0</v>
      </c>
      <c r="D1" s="13" t="s">
        <v>1</v>
      </c>
      <c r="E1" s="13" t="s">
        <v>113</v>
      </c>
    </row>
    <row r="2" spans="3:5" s="16" customFormat="1" ht="20.25" customHeight="1" x14ac:dyDescent="0.2">
      <c r="C2" s="18"/>
      <c r="D2" s="19" t="s">
        <v>2</v>
      </c>
      <c r="E2" s="21">
        <f>E3+E20+E76+E93+E75</f>
        <v>586431</v>
      </c>
    </row>
    <row r="3" spans="3:5" s="17" customFormat="1" ht="22.5" customHeight="1" outlineLevel="1" x14ac:dyDescent="0.2">
      <c r="C3" s="29">
        <v>10000</v>
      </c>
      <c r="D3" s="30" t="s">
        <v>3</v>
      </c>
      <c r="E3" s="31">
        <f t="shared" ref="E3" si="0">E4+E8</f>
        <v>214539</v>
      </c>
    </row>
    <row r="4" spans="3:5" s="20" customFormat="1" ht="18" customHeight="1" outlineLevel="2" x14ac:dyDescent="0.2">
      <c r="C4" s="3">
        <v>10100</v>
      </c>
      <c r="D4" s="22" t="s">
        <v>4</v>
      </c>
      <c r="E4" s="23">
        <f t="shared" ref="E4" si="1">SUM(E5:E7)</f>
        <v>91531</v>
      </c>
    </row>
    <row r="5" spans="3:5" ht="17.25" customHeight="1" outlineLevel="3" x14ac:dyDescent="0.2">
      <c r="C5" s="3"/>
      <c r="D5" s="33" t="s">
        <v>5</v>
      </c>
      <c r="E5" s="34">
        <v>85723</v>
      </c>
    </row>
    <row r="6" spans="3:5" ht="18.75" customHeight="1" outlineLevel="3" x14ac:dyDescent="0.2">
      <c r="C6" s="3"/>
      <c r="D6" s="33" t="s">
        <v>6</v>
      </c>
      <c r="E6" s="34">
        <v>893</v>
      </c>
    </row>
    <row r="7" spans="3:5" ht="15" customHeight="1" outlineLevel="3" x14ac:dyDescent="0.2">
      <c r="C7" s="3"/>
      <c r="D7" s="33" t="s">
        <v>7</v>
      </c>
      <c r="E7" s="34">
        <v>4915</v>
      </c>
    </row>
    <row r="8" spans="3:5" s="20" customFormat="1" ht="15.75" customHeight="1" outlineLevel="2" x14ac:dyDescent="0.2">
      <c r="C8" s="3">
        <v>10200</v>
      </c>
      <c r="D8" s="22" t="s">
        <v>8</v>
      </c>
      <c r="E8" s="23">
        <f t="shared" ref="E8" si="2">SUM(E9:E18)</f>
        <v>123008</v>
      </c>
    </row>
    <row r="9" spans="3:5" ht="15.75" customHeight="1" outlineLevel="3" x14ac:dyDescent="0.2">
      <c r="C9" s="3"/>
      <c r="D9" s="33" t="s">
        <v>9</v>
      </c>
      <c r="E9" s="34">
        <v>4241</v>
      </c>
    </row>
    <row r="10" spans="3:5" ht="16.5" customHeight="1" outlineLevel="3" x14ac:dyDescent="0.2">
      <c r="C10" s="3"/>
      <c r="D10" s="33" t="s">
        <v>10</v>
      </c>
      <c r="E10" s="34">
        <v>1439</v>
      </c>
    </row>
    <row r="11" spans="3:5" ht="15.75" customHeight="1" outlineLevel="3" x14ac:dyDescent="0.2">
      <c r="C11" s="3"/>
      <c r="D11" s="33" t="s">
        <v>11</v>
      </c>
      <c r="E11" s="34">
        <v>1656</v>
      </c>
    </row>
    <row r="12" spans="3:5" ht="18" customHeight="1" outlineLevel="3" x14ac:dyDescent="0.2">
      <c r="C12" s="3"/>
      <c r="D12" s="33" t="s">
        <v>12</v>
      </c>
      <c r="E12" s="34">
        <v>2851</v>
      </c>
    </row>
    <row r="13" spans="3:5" ht="15.75" customHeight="1" outlineLevel="3" x14ac:dyDescent="0.2">
      <c r="C13" s="3"/>
      <c r="D13" s="33" t="s">
        <v>13</v>
      </c>
      <c r="E13" s="34">
        <v>6334</v>
      </c>
    </row>
    <row r="14" spans="3:5" ht="15.75" customHeight="1" outlineLevel="3" x14ac:dyDescent="0.2">
      <c r="C14" s="3"/>
      <c r="D14" s="33" t="s">
        <v>14</v>
      </c>
      <c r="E14" s="34">
        <v>13705</v>
      </c>
    </row>
    <row r="15" spans="3:5" ht="15.75" customHeight="1" outlineLevel="3" x14ac:dyDescent="0.2">
      <c r="C15" s="3"/>
      <c r="D15" s="33" t="s">
        <v>15</v>
      </c>
      <c r="E15" s="34">
        <v>50314</v>
      </c>
    </row>
    <row r="16" spans="3:5" ht="15.75" customHeight="1" outlineLevel="3" x14ac:dyDescent="0.2">
      <c r="C16" s="3"/>
      <c r="D16" s="33" t="s">
        <v>16</v>
      </c>
      <c r="E16" s="34">
        <v>678</v>
      </c>
    </row>
    <row r="17" spans="3:5" ht="15.75" customHeight="1" outlineLevel="3" x14ac:dyDescent="0.2">
      <c r="C17" s="3"/>
      <c r="D17" s="33" t="s">
        <v>17</v>
      </c>
      <c r="E17" s="34">
        <v>10472</v>
      </c>
    </row>
    <row r="18" spans="3:5" ht="15.75" customHeight="1" outlineLevel="3" x14ac:dyDescent="0.2">
      <c r="C18" s="3"/>
      <c r="D18" s="33" t="s">
        <v>18</v>
      </c>
      <c r="E18" s="34">
        <v>31318</v>
      </c>
    </row>
    <row r="19" spans="3:5" ht="15.75" customHeight="1" outlineLevel="3" x14ac:dyDescent="0.2">
      <c r="C19" s="3"/>
      <c r="D19" s="33" t="s">
        <v>99</v>
      </c>
      <c r="E19" s="34">
        <v>0</v>
      </c>
    </row>
    <row r="20" spans="3:5" s="17" customFormat="1" ht="15.75" customHeight="1" outlineLevel="1" x14ac:dyDescent="0.2">
      <c r="C20" s="29">
        <v>20000</v>
      </c>
      <c r="D20" s="30" t="s">
        <v>19</v>
      </c>
      <c r="E20" s="31">
        <f>E21+E28+E33+E39+E43+E47+E51+E54+E55+E56+E57+E61+E71+E74</f>
        <v>214428</v>
      </c>
    </row>
    <row r="21" spans="3:5" s="20" customFormat="1" ht="15.75" customHeight="1" outlineLevel="2" x14ac:dyDescent="0.2">
      <c r="C21" s="3">
        <v>20100</v>
      </c>
      <c r="D21" s="22" t="s">
        <v>20</v>
      </c>
      <c r="E21" s="23">
        <f>SUM(E22:E27)</f>
        <v>14631</v>
      </c>
    </row>
    <row r="22" spans="3:5" ht="15.75" customHeight="1" outlineLevel="3" x14ac:dyDescent="0.2">
      <c r="C22" s="3"/>
      <c r="D22" s="35" t="s">
        <v>21</v>
      </c>
      <c r="E22" s="34">
        <v>178</v>
      </c>
    </row>
    <row r="23" spans="3:5" ht="15.75" customHeight="1" outlineLevel="3" x14ac:dyDescent="0.2">
      <c r="C23" s="3"/>
      <c r="D23" s="33" t="s">
        <v>22</v>
      </c>
      <c r="E23" s="34">
        <v>13061</v>
      </c>
    </row>
    <row r="24" spans="3:5" ht="15.75" customHeight="1" outlineLevel="3" x14ac:dyDescent="0.2">
      <c r="C24" s="3"/>
      <c r="D24" s="33" t="s">
        <v>23</v>
      </c>
      <c r="E24" s="34">
        <v>673</v>
      </c>
    </row>
    <row r="25" spans="3:5" ht="15.75" customHeight="1" outlineLevel="3" x14ac:dyDescent="0.2">
      <c r="C25" s="3"/>
      <c r="D25" s="33" t="s">
        <v>24</v>
      </c>
      <c r="E25" s="34">
        <v>712</v>
      </c>
    </row>
    <row r="26" spans="3:5" ht="15.75" customHeight="1" outlineLevel="3" x14ac:dyDescent="0.2">
      <c r="C26" s="3"/>
      <c r="D26" s="33" t="s">
        <v>25</v>
      </c>
      <c r="E26" s="34">
        <v>3</v>
      </c>
    </row>
    <row r="27" spans="3:5" ht="15.75" customHeight="1" outlineLevel="3" x14ac:dyDescent="0.2">
      <c r="C27" s="3"/>
      <c r="D27" s="33" t="s">
        <v>26</v>
      </c>
      <c r="E27" s="34">
        <v>4</v>
      </c>
    </row>
    <row r="28" spans="3:5" s="20" customFormat="1" ht="15.75" customHeight="1" outlineLevel="2" x14ac:dyDescent="0.2">
      <c r="C28" s="3">
        <v>20200</v>
      </c>
      <c r="D28" s="22" t="s">
        <v>27</v>
      </c>
      <c r="E28" s="23">
        <f t="shared" ref="E28" si="3">SUM(E29:E32)</f>
        <v>143588</v>
      </c>
    </row>
    <row r="29" spans="3:5" ht="15.75" customHeight="1" outlineLevel="3" x14ac:dyDescent="0.2">
      <c r="C29" s="3"/>
      <c r="D29" s="33" t="s">
        <v>28</v>
      </c>
      <c r="E29" s="34">
        <v>108960</v>
      </c>
    </row>
    <row r="30" spans="3:5" ht="15.75" customHeight="1" outlineLevel="3" x14ac:dyDescent="0.2">
      <c r="C30" s="3"/>
      <c r="D30" s="33" t="s">
        <v>29</v>
      </c>
      <c r="E30" s="34">
        <v>26518</v>
      </c>
    </row>
    <row r="31" spans="3:5" ht="15.75" customHeight="1" outlineLevel="3" x14ac:dyDescent="0.2">
      <c r="C31" s="3"/>
      <c r="D31" s="33" t="s">
        <v>30</v>
      </c>
      <c r="E31" s="34">
        <v>0</v>
      </c>
    </row>
    <row r="32" spans="3:5" ht="15.75" customHeight="1" outlineLevel="3" x14ac:dyDescent="0.2">
      <c r="C32" s="3"/>
      <c r="D32" s="33" t="s">
        <v>31</v>
      </c>
      <c r="E32" s="34">
        <v>8110</v>
      </c>
    </row>
    <row r="33" spans="3:5" s="20" customFormat="1" ht="15.75" customHeight="1" outlineLevel="2" x14ac:dyDescent="0.2">
      <c r="C33" s="3">
        <v>20300</v>
      </c>
      <c r="D33" s="22" t="s">
        <v>32</v>
      </c>
      <c r="E33" s="23">
        <f t="shared" ref="E33" si="4">SUM(E34:E38)</f>
        <v>2991</v>
      </c>
    </row>
    <row r="34" spans="3:5" ht="15.75" customHeight="1" outlineLevel="3" x14ac:dyDescent="0.2">
      <c r="C34" s="3"/>
      <c r="D34" s="33" t="s">
        <v>33</v>
      </c>
      <c r="E34" s="34">
        <v>34</v>
      </c>
    </row>
    <row r="35" spans="3:5" ht="15.75" customHeight="1" outlineLevel="3" x14ac:dyDescent="0.2">
      <c r="C35" s="3"/>
      <c r="D35" s="33" t="s">
        <v>34</v>
      </c>
      <c r="E35" s="34">
        <v>462</v>
      </c>
    </row>
    <row r="36" spans="3:5" ht="15.75" customHeight="1" outlineLevel="3" x14ac:dyDescent="0.2">
      <c r="C36" s="3"/>
      <c r="D36" s="33" t="s">
        <v>35</v>
      </c>
      <c r="E36" s="34">
        <v>753</v>
      </c>
    </row>
    <row r="37" spans="3:5" ht="15.75" customHeight="1" outlineLevel="3" x14ac:dyDescent="0.2">
      <c r="C37" s="3"/>
      <c r="D37" s="33" t="s">
        <v>36</v>
      </c>
      <c r="E37" s="34">
        <v>312</v>
      </c>
    </row>
    <row r="38" spans="3:5" ht="15.75" customHeight="1" outlineLevel="3" x14ac:dyDescent="0.2">
      <c r="C38" s="3"/>
      <c r="D38" s="33" t="s">
        <v>37</v>
      </c>
      <c r="E38" s="34">
        <v>1430</v>
      </c>
    </row>
    <row r="39" spans="3:5" s="20" customFormat="1" ht="15.75" customHeight="1" outlineLevel="2" x14ac:dyDescent="0.2">
      <c r="C39" s="3">
        <v>20400</v>
      </c>
      <c r="D39" s="22" t="s">
        <v>38</v>
      </c>
      <c r="E39" s="23">
        <f t="shared" ref="E39" si="5">SUM(E40:E42)</f>
        <v>31926</v>
      </c>
    </row>
    <row r="40" spans="3:5" ht="15.75" customHeight="1" outlineLevel="3" x14ac:dyDescent="0.2">
      <c r="C40" s="3"/>
      <c r="D40" s="33" t="s">
        <v>39</v>
      </c>
      <c r="E40" s="34">
        <v>551</v>
      </c>
    </row>
    <row r="41" spans="3:5" ht="15.75" customHeight="1" outlineLevel="3" x14ac:dyDescent="0.2">
      <c r="C41" s="3"/>
      <c r="D41" s="33" t="s">
        <v>40</v>
      </c>
      <c r="E41" s="34">
        <v>0</v>
      </c>
    </row>
    <row r="42" spans="3:5" ht="15.75" customHeight="1" outlineLevel="3" x14ac:dyDescent="0.2">
      <c r="C42" s="3"/>
      <c r="D42" s="33" t="s">
        <v>41</v>
      </c>
      <c r="E42" s="34">
        <v>31375</v>
      </c>
    </row>
    <row r="43" spans="3:5" s="20" customFormat="1" ht="15.75" customHeight="1" outlineLevel="2" x14ac:dyDescent="0.2">
      <c r="C43" s="3">
        <v>20500</v>
      </c>
      <c r="D43" s="22" t="s">
        <v>42</v>
      </c>
      <c r="E43" s="23">
        <f t="shared" ref="E43" si="6">SUM(E44:E46)</f>
        <v>948</v>
      </c>
    </row>
    <row r="44" spans="3:5" ht="15.75" customHeight="1" outlineLevel="3" x14ac:dyDescent="0.2">
      <c r="C44" s="3"/>
      <c r="D44" s="33" t="s">
        <v>43</v>
      </c>
      <c r="E44" s="34">
        <v>397</v>
      </c>
    </row>
    <row r="45" spans="3:5" ht="15.75" customHeight="1" outlineLevel="3" x14ac:dyDescent="0.2">
      <c r="C45" s="3"/>
      <c r="D45" s="33" t="s">
        <v>44</v>
      </c>
      <c r="E45" s="34">
        <v>407</v>
      </c>
    </row>
    <row r="46" spans="3:5" ht="15.75" customHeight="1" outlineLevel="3" x14ac:dyDescent="0.2">
      <c r="C46" s="3"/>
      <c r="D46" s="33" t="s">
        <v>45</v>
      </c>
      <c r="E46" s="34">
        <v>144</v>
      </c>
    </row>
    <row r="47" spans="3:5" s="20" customFormat="1" ht="15.75" customHeight="1" outlineLevel="2" x14ac:dyDescent="0.2">
      <c r="C47" s="3">
        <v>20600</v>
      </c>
      <c r="D47" s="22" t="s">
        <v>46</v>
      </c>
      <c r="E47" s="23">
        <f t="shared" ref="E47" si="7">SUM(E48:E50)</f>
        <v>161</v>
      </c>
    </row>
    <row r="48" spans="3:5" ht="15.75" customHeight="1" outlineLevel="3" x14ac:dyDescent="0.2">
      <c r="C48" s="3"/>
      <c r="D48" s="33" t="s">
        <v>47</v>
      </c>
      <c r="E48" s="34">
        <v>3</v>
      </c>
    </row>
    <row r="49" spans="3:5" ht="15.75" customHeight="1" outlineLevel="3" x14ac:dyDescent="0.2">
      <c r="C49" s="3"/>
      <c r="D49" s="33" t="s">
        <v>48</v>
      </c>
      <c r="E49" s="34">
        <v>88</v>
      </c>
    </row>
    <row r="50" spans="3:5" ht="15.75" customHeight="1" outlineLevel="3" x14ac:dyDescent="0.2">
      <c r="C50" s="3"/>
      <c r="D50" s="33" t="s">
        <v>49</v>
      </c>
      <c r="E50" s="34">
        <v>70</v>
      </c>
    </row>
    <row r="51" spans="3:5" s="20" customFormat="1" ht="15.75" customHeight="1" outlineLevel="2" x14ac:dyDescent="0.2">
      <c r="C51" s="2">
        <v>20700</v>
      </c>
      <c r="D51" s="22" t="s">
        <v>50</v>
      </c>
      <c r="E51" s="23">
        <f t="shared" ref="E51" si="8">E52+E53</f>
        <v>75</v>
      </c>
    </row>
    <row r="52" spans="3:5" ht="15.75" customHeight="1" outlineLevel="3" x14ac:dyDescent="0.2">
      <c r="C52" s="1"/>
      <c r="D52" s="33" t="s">
        <v>51</v>
      </c>
      <c r="E52" s="34">
        <v>75</v>
      </c>
    </row>
    <row r="53" spans="3:5" ht="15.75" customHeight="1" outlineLevel="3" x14ac:dyDescent="0.2">
      <c r="C53" s="46"/>
      <c r="D53" s="33" t="s">
        <v>52</v>
      </c>
      <c r="E53" s="34">
        <v>0</v>
      </c>
    </row>
    <row r="54" spans="3:5" ht="15.75" customHeight="1" outlineLevel="2" x14ac:dyDescent="0.2">
      <c r="C54" s="24">
        <v>20800</v>
      </c>
      <c r="D54" s="25" t="s">
        <v>53</v>
      </c>
      <c r="E54" s="26">
        <v>267</v>
      </c>
    </row>
    <row r="55" spans="3:5" ht="15.75" customHeight="1" outlineLevel="2" x14ac:dyDescent="0.2">
      <c r="C55" s="24">
        <v>20900</v>
      </c>
      <c r="D55" s="25" t="s">
        <v>54</v>
      </c>
      <c r="E55" s="26">
        <v>90</v>
      </c>
    </row>
    <row r="56" spans="3:5" ht="15.75" customHeight="1" outlineLevel="2" x14ac:dyDescent="0.2">
      <c r="C56" s="24">
        <v>21000</v>
      </c>
      <c r="D56" s="25" t="s">
        <v>55</v>
      </c>
      <c r="E56" s="26">
        <v>1</v>
      </c>
    </row>
    <row r="57" spans="3:5" s="20" customFormat="1" ht="15.75" customHeight="1" outlineLevel="2" x14ac:dyDescent="0.2">
      <c r="C57" s="3">
        <v>21100</v>
      </c>
      <c r="D57" s="22" t="s">
        <v>56</v>
      </c>
      <c r="E57" s="23">
        <f t="shared" ref="E57" si="9">SUM(E58:E60)</f>
        <v>11390</v>
      </c>
    </row>
    <row r="58" spans="3:5" ht="15.75" customHeight="1" outlineLevel="3" x14ac:dyDescent="0.2">
      <c r="C58" s="3"/>
      <c r="D58" s="33" t="s">
        <v>57</v>
      </c>
      <c r="E58" s="34">
        <v>483</v>
      </c>
    </row>
    <row r="59" spans="3:5" ht="15.75" customHeight="1" outlineLevel="3" x14ac:dyDescent="0.2">
      <c r="C59" s="3"/>
      <c r="D59" s="33" t="s">
        <v>58</v>
      </c>
      <c r="E59" s="34">
        <v>5377</v>
      </c>
    </row>
    <row r="60" spans="3:5" ht="15.75" customHeight="1" outlineLevel="3" x14ac:dyDescent="0.2">
      <c r="C60" s="3"/>
      <c r="D60" s="33" t="s">
        <v>59</v>
      </c>
      <c r="E60" s="34">
        <v>5530</v>
      </c>
    </row>
    <row r="61" spans="3:5" s="20" customFormat="1" ht="15.75" customHeight="1" outlineLevel="2" x14ac:dyDescent="0.2">
      <c r="C61" s="3">
        <v>21200</v>
      </c>
      <c r="D61" s="22" t="s">
        <v>60</v>
      </c>
      <c r="E61" s="23">
        <f t="shared" ref="E61" si="10">SUM(E62:E70)</f>
        <v>8061</v>
      </c>
    </row>
    <row r="62" spans="3:5" ht="15.75" customHeight="1" outlineLevel="3" x14ac:dyDescent="0.2">
      <c r="C62" s="3"/>
      <c r="D62" s="33" t="s">
        <v>61</v>
      </c>
      <c r="E62" s="34">
        <v>561</v>
      </c>
    </row>
    <row r="63" spans="3:5" ht="15.75" customHeight="1" outlineLevel="3" x14ac:dyDescent="0.2">
      <c r="C63" s="3"/>
      <c r="D63" s="33" t="s">
        <v>62</v>
      </c>
      <c r="E63" s="34">
        <v>259</v>
      </c>
    </row>
    <row r="64" spans="3:5" ht="15.75" customHeight="1" outlineLevel="3" x14ac:dyDescent="0.2">
      <c r="C64" s="3"/>
      <c r="D64" s="33" t="s">
        <v>63</v>
      </c>
      <c r="E64" s="34">
        <v>62</v>
      </c>
    </row>
    <row r="65" spans="3:5" ht="15.75" customHeight="1" outlineLevel="3" x14ac:dyDescent="0.2">
      <c r="C65" s="3"/>
      <c r="D65" s="33" t="s">
        <v>64</v>
      </c>
      <c r="E65" s="34">
        <v>154</v>
      </c>
    </row>
    <row r="66" spans="3:5" ht="15.75" customHeight="1" outlineLevel="3" x14ac:dyDescent="0.2">
      <c r="C66" s="3"/>
      <c r="D66" s="33" t="s">
        <v>65</v>
      </c>
      <c r="E66" s="34">
        <v>911</v>
      </c>
    </row>
    <row r="67" spans="3:5" ht="15.75" customHeight="1" outlineLevel="3" x14ac:dyDescent="0.2">
      <c r="C67" s="3"/>
      <c r="D67" s="33" t="s">
        <v>66</v>
      </c>
      <c r="E67" s="34">
        <v>665</v>
      </c>
    </row>
    <row r="68" spans="3:5" ht="15.75" customHeight="1" outlineLevel="3" x14ac:dyDescent="0.2">
      <c r="C68" s="3"/>
      <c r="D68" s="33" t="s">
        <v>67</v>
      </c>
      <c r="E68" s="34">
        <v>488</v>
      </c>
    </row>
    <row r="69" spans="3:5" ht="15.75" customHeight="1" outlineLevel="3" x14ac:dyDescent="0.2">
      <c r="C69" s="3"/>
      <c r="D69" s="33" t="s">
        <v>68</v>
      </c>
      <c r="E69" s="34">
        <v>9</v>
      </c>
    </row>
    <row r="70" spans="3:5" ht="15.75" customHeight="1" outlineLevel="3" x14ac:dyDescent="0.2">
      <c r="C70" s="3"/>
      <c r="D70" s="33" t="s">
        <v>69</v>
      </c>
      <c r="E70" s="34">
        <v>4952</v>
      </c>
    </row>
    <row r="71" spans="3:5" s="20" customFormat="1" ht="15.75" customHeight="1" outlineLevel="2" x14ac:dyDescent="0.2">
      <c r="C71" s="3">
        <v>21300</v>
      </c>
      <c r="D71" s="22" t="s">
        <v>70</v>
      </c>
      <c r="E71" s="23">
        <f t="shared" ref="E71" si="11">SUM(E72:E73)</f>
        <v>299</v>
      </c>
    </row>
    <row r="72" spans="3:5" ht="19.5" customHeight="1" outlineLevel="3" x14ac:dyDescent="0.2">
      <c r="C72" s="3"/>
      <c r="D72" s="33" t="s">
        <v>71</v>
      </c>
      <c r="E72" s="34">
        <v>273</v>
      </c>
    </row>
    <row r="73" spans="3:5" ht="15.75" customHeight="1" outlineLevel="3" x14ac:dyDescent="0.2">
      <c r="C73" s="3"/>
      <c r="D73" s="33" t="s">
        <v>72</v>
      </c>
      <c r="E73" s="34">
        <v>26</v>
      </c>
    </row>
    <row r="74" spans="3:5" ht="15.75" customHeight="1" outlineLevel="2" x14ac:dyDescent="0.2">
      <c r="C74" s="27">
        <v>21400</v>
      </c>
      <c r="D74" s="25" t="s">
        <v>73</v>
      </c>
      <c r="E74" s="26">
        <v>0</v>
      </c>
    </row>
    <row r="75" spans="3:5" ht="15.75" customHeight="1" outlineLevel="1" x14ac:dyDescent="0.2">
      <c r="C75" s="27">
        <v>30000</v>
      </c>
      <c r="D75" s="25" t="s">
        <v>74</v>
      </c>
      <c r="E75" s="26">
        <v>0</v>
      </c>
    </row>
    <row r="76" spans="3:5" s="17" customFormat="1" ht="15.75" customHeight="1" outlineLevel="1" x14ac:dyDescent="0.2">
      <c r="C76" s="32">
        <v>60000</v>
      </c>
      <c r="D76" s="30" t="s">
        <v>75</v>
      </c>
      <c r="E76" s="31">
        <f t="shared" ref="E76" si="12">E77+E81+E90</f>
        <v>148488</v>
      </c>
    </row>
    <row r="77" spans="3:5" s="20" customFormat="1" ht="15.75" customHeight="1" outlineLevel="2" x14ac:dyDescent="0.2">
      <c r="C77" s="28"/>
      <c r="D77" s="22" t="s">
        <v>76</v>
      </c>
      <c r="E77" s="23">
        <f t="shared" ref="E77" si="13">SUM(E78:E80)</f>
        <v>31717</v>
      </c>
    </row>
    <row r="78" spans="3:5" ht="15.75" customHeight="1" outlineLevel="3" x14ac:dyDescent="0.2">
      <c r="C78" s="3">
        <v>60100</v>
      </c>
      <c r="D78" s="33" t="s">
        <v>77</v>
      </c>
      <c r="E78" s="34">
        <v>4451</v>
      </c>
    </row>
    <row r="79" spans="3:5" ht="15.75" customHeight="1" outlineLevel="3" x14ac:dyDescent="0.2">
      <c r="C79" s="3"/>
      <c r="D79" s="33" t="s">
        <v>78</v>
      </c>
      <c r="E79" s="34">
        <v>25843</v>
      </c>
    </row>
    <row r="80" spans="3:5" ht="15.75" customHeight="1" outlineLevel="3" x14ac:dyDescent="0.2">
      <c r="C80" s="3"/>
      <c r="D80" s="33" t="s">
        <v>79</v>
      </c>
      <c r="E80" s="34">
        <v>1423</v>
      </c>
    </row>
    <row r="81" spans="3:5" s="20" customFormat="1" ht="15.75" customHeight="1" outlineLevel="2" x14ac:dyDescent="0.2">
      <c r="C81" s="3">
        <v>60200</v>
      </c>
      <c r="D81" s="22" t="s">
        <v>80</v>
      </c>
      <c r="E81" s="23">
        <f t="shared" ref="E81" si="14">SUM(E82:E89)</f>
        <v>116689</v>
      </c>
    </row>
    <row r="82" spans="3:5" ht="15.75" customHeight="1" outlineLevel="3" x14ac:dyDescent="0.2">
      <c r="C82" s="3"/>
      <c r="D82" s="33" t="s">
        <v>81</v>
      </c>
      <c r="E82" s="34">
        <v>7754</v>
      </c>
    </row>
    <row r="83" spans="3:5" ht="15.75" customHeight="1" outlineLevel="3" x14ac:dyDescent="0.2">
      <c r="C83" s="3"/>
      <c r="D83" s="33" t="s">
        <v>82</v>
      </c>
      <c r="E83" s="34">
        <v>9659</v>
      </c>
    </row>
    <row r="84" spans="3:5" ht="15.75" customHeight="1" outlineLevel="3" x14ac:dyDescent="0.2">
      <c r="C84" s="3"/>
      <c r="D84" s="33" t="s">
        <v>83</v>
      </c>
      <c r="E84" s="34">
        <v>654</v>
      </c>
    </row>
    <row r="85" spans="3:5" ht="15.75" customHeight="1" outlineLevel="3" x14ac:dyDescent="0.2">
      <c r="C85" s="3"/>
      <c r="D85" s="33" t="s">
        <v>84</v>
      </c>
      <c r="E85" s="34">
        <v>21402</v>
      </c>
    </row>
    <row r="86" spans="3:5" ht="15.75" customHeight="1" outlineLevel="3" x14ac:dyDescent="0.2">
      <c r="C86" s="3"/>
      <c r="D86" s="33" t="s">
        <v>85</v>
      </c>
      <c r="E86" s="34">
        <v>105</v>
      </c>
    </row>
    <row r="87" spans="3:5" ht="15.75" customHeight="1" outlineLevel="3" x14ac:dyDescent="0.2">
      <c r="C87" s="3"/>
      <c r="D87" s="33" t="s">
        <v>86</v>
      </c>
      <c r="E87" s="34">
        <v>210</v>
      </c>
    </row>
    <row r="88" spans="3:5" ht="15.75" customHeight="1" outlineLevel="3" x14ac:dyDescent="0.2">
      <c r="C88" s="3"/>
      <c r="D88" s="33" t="s">
        <v>101</v>
      </c>
      <c r="E88" s="34">
        <v>31058</v>
      </c>
    </row>
    <row r="89" spans="3:5" ht="15.75" customHeight="1" outlineLevel="3" x14ac:dyDescent="0.2">
      <c r="C89" s="3"/>
      <c r="D89" s="33" t="s">
        <v>87</v>
      </c>
      <c r="E89" s="34">
        <v>45847</v>
      </c>
    </row>
    <row r="90" spans="3:5" s="20" customFormat="1" ht="15.75" customHeight="1" outlineLevel="2" x14ac:dyDescent="0.2">
      <c r="C90" s="3">
        <v>60500</v>
      </c>
      <c r="D90" s="22" t="s">
        <v>88</v>
      </c>
      <c r="E90" s="23">
        <f t="shared" ref="E90" si="15">SUM(E91:E92)</f>
        <v>82</v>
      </c>
    </row>
    <row r="91" spans="3:5" ht="15.75" customHeight="1" outlineLevel="3" x14ac:dyDescent="0.2">
      <c r="C91" s="3"/>
      <c r="D91" s="33" t="s">
        <v>89</v>
      </c>
      <c r="E91" s="34">
        <v>0</v>
      </c>
    </row>
    <row r="92" spans="3:5" ht="15.75" customHeight="1" outlineLevel="3" x14ac:dyDescent="0.2">
      <c r="C92" s="3"/>
      <c r="D92" s="33" t="s">
        <v>90</v>
      </c>
      <c r="E92" s="34">
        <v>82</v>
      </c>
    </row>
    <row r="93" spans="3:5" s="17" customFormat="1" ht="15.75" customHeight="1" outlineLevel="1" x14ac:dyDescent="0.2">
      <c r="C93" s="29">
        <v>70000</v>
      </c>
      <c r="D93" s="30" t="s">
        <v>91</v>
      </c>
      <c r="E93" s="31">
        <f t="shared" ref="E93" si="16">E94+E95</f>
        <v>8976</v>
      </c>
    </row>
    <row r="94" spans="3:5" ht="15.75" customHeight="1" outlineLevel="2" x14ac:dyDescent="0.2">
      <c r="C94" s="12">
        <v>70200</v>
      </c>
      <c r="D94" s="9" t="s">
        <v>92</v>
      </c>
      <c r="E94" s="10">
        <v>1083</v>
      </c>
    </row>
    <row r="95" spans="3:5" s="20" customFormat="1" ht="15.75" customHeight="1" outlineLevel="2" x14ac:dyDescent="0.2">
      <c r="C95" s="29">
        <v>70300</v>
      </c>
      <c r="D95" s="30" t="s">
        <v>93</v>
      </c>
      <c r="E95" s="31">
        <f>SUM(E96:E101)</f>
        <v>7893</v>
      </c>
    </row>
    <row r="96" spans="3:5" ht="15.75" customHeight="1" outlineLevel="3" x14ac:dyDescent="0.2">
      <c r="C96" s="14"/>
      <c r="D96" s="5" t="s">
        <v>94</v>
      </c>
      <c r="E96" s="6">
        <v>0</v>
      </c>
    </row>
    <row r="97" spans="3:5" ht="15.75" customHeight="1" outlineLevel="3" x14ac:dyDescent="0.2">
      <c r="C97" s="14"/>
      <c r="D97" s="5" t="s">
        <v>95</v>
      </c>
      <c r="E97" s="6">
        <v>105</v>
      </c>
    </row>
    <row r="98" spans="3:5" ht="18" customHeight="1" outlineLevel="3" x14ac:dyDescent="0.2">
      <c r="C98" s="14"/>
      <c r="D98" s="5" t="s">
        <v>96</v>
      </c>
      <c r="E98" s="6">
        <v>660</v>
      </c>
    </row>
    <row r="99" spans="3:5" ht="15.75" customHeight="1" outlineLevel="3" x14ac:dyDescent="0.2">
      <c r="C99" s="14"/>
      <c r="D99" s="5" t="s">
        <v>97</v>
      </c>
      <c r="E99" s="6">
        <v>2681</v>
      </c>
    </row>
    <row r="100" spans="3:5" ht="15.75" customHeight="1" outlineLevel="3" x14ac:dyDescent="0.2">
      <c r="C100" s="14"/>
      <c r="D100" s="5" t="s">
        <v>98</v>
      </c>
      <c r="E100" s="6">
        <v>519</v>
      </c>
    </row>
    <row r="101" spans="3:5" ht="15.75" customHeight="1" outlineLevel="3" x14ac:dyDescent="0.2">
      <c r="C101" s="14"/>
      <c r="D101" s="5" t="s">
        <v>100</v>
      </c>
      <c r="E101" s="15">
        <v>3928</v>
      </c>
    </row>
    <row r="103" spans="3:5" ht="18.75" customHeight="1" x14ac:dyDescent="0.2"/>
  </sheetData>
  <mergeCells count="15">
    <mergeCell ref="C4:C7"/>
    <mergeCell ref="C21:C27"/>
    <mergeCell ref="C28:C32"/>
    <mergeCell ref="C33:C38"/>
    <mergeCell ref="C39:C42"/>
    <mergeCell ref="C8:C19"/>
    <mergeCell ref="C90:C92"/>
    <mergeCell ref="C78:C80"/>
    <mergeCell ref="C43:C46"/>
    <mergeCell ref="C47:C50"/>
    <mergeCell ref="C57:C60"/>
    <mergeCell ref="C61:C70"/>
    <mergeCell ref="C71:C73"/>
    <mergeCell ref="C81:C89"/>
    <mergeCell ref="C51:C53"/>
  </mergeCells>
  <pageMargins left="0.25" right="0.46" top="1.25" bottom="0.75" header="0.3" footer="0.3"/>
  <pageSetup paperSize="9" orientation="portrait" r:id="rId1"/>
  <headerFooter>
    <oddHeader xml:space="preserve">&amp;C&amp;"Zar,Bold"سازمان نقشه برداری کشور 
ریز مواد هزینه های سازمان در سال 1397 از محل اعتبارات هزینه ای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3"/>
  <sheetViews>
    <sheetView rightToLeft="1" workbookViewId="0">
      <selection activeCell="D23" sqref="D23"/>
    </sheetView>
  </sheetViews>
  <sheetFormatPr defaultColWidth="8" defaultRowHeight="15.75" outlineLevelRow="3" x14ac:dyDescent="0.2"/>
  <cols>
    <col min="1" max="1" width="3.75" style="4" customWidth="1"/>
    <col min="2" max="2" width="6" style="7" customWidth="1"/>
    <col min="3" max="3" width="44.125" style="8" customWidth="1"/>
    <col min="4" max="4" width="9.25" style="4" customWidth="1"/>
    <col min="5" max="16384" width="8" style="4"/>
  </cols>
  <sheetData>
    <row r="1" spans="2:4" ht="66" customHeight="1" x14ac:dyDescent="0.2">
      <c r="B1" s="11" t="s">
        <v>0</v>
      </c>
      <c r="C1" s="13" t="s">
        <v>1</v>
      </c>
      <c r="D1" s="13" t="s">
        <v>113</v>
      </c>
    </row>
    <row r="2" spans="2:4" s="16" customFormat="1" ht="20.25" customHeight="1" x14ac:dyDescent="0.2">
      <c r="B2" s="18"/>
      <c r="C2" s="19" t="s">
        <v>2</v>
      </c>
      <c r="D2" s="21">
        <f>D3</f>
        <v>7408</v>
      </c>
    </row>
    <row r="3" spans="2:4" s="17" customFormat="1" ht="15.75" customHeight="1" outlineLevel="1" x14ac:dyDescent="0.2">
      <c r="B3" s="29">
        <v>20000</v>
      </c>
      <c r="C3" s="30" t="s">
        <v>19</v>
      </c>
      <c r="D3" s="31">
        <f>D4+D6+D8+D11+D13+D14+D17+D21</f>
        <v>7408</v>
      </c>
    </row>
    <row r="4" spans="2:4" s="20" customFormat="1" ht="15.75" customHeight="1" outlineLevel="2" x14ac:dyDescent="0.2">
      <c r="B4" s="3">
        <v>20200</v>
      </c>
      <c r="C4" s="22" t="s">
        <v>27</v>
      </c>
      <c r="D4" s="23">
        <f>SUM(D5:D5)</f>
        <v>652</v>
      </c>
    </row>
    <row r="5" spans="2:4" ht="15.75" customHeight="1" outlineLevel="3" x14ac:dyDescent="0.2">
      <c r="B5" s="3"/>
      <c r="C5" s="33" t="s">
        <v>31</v>
      </c>
      <c r="D5" s="34">
        <v>652</v>
      </c>
    </row>
    <row r="6" spans="2:4" s="20" customFormat="1" ht="15.75" customHeight="1" outlineLevel="2" x14ac:dyDescent="0.2">
      <c r="B6" s="3">
        <v>20400</v>
      </c>
      <c r="C6" s="22" t="s">
        <v>114</v>
      </c>
      <c r="D6" s="23">
        <f>SUM(D7:D7)</f>
        <v>406</v>
      </c>
    </row>
    <row r="7" spans="2:4" ht="15.75" customHeight="1" outlineLevel="3" x14ac:dyDescent="0.2">
      <c r="B7" s="3"/>
      <c r="C7" s="33" t="s">
        <v>115</v>
      </c>
      <c r="D7" s="34">
        <v>406</v>
      </c>
    </row>
    <row r="8" spans="2:4" s="20" customFormat="1" ht="15.75" customHeight="1" outlineLevel="2" x14ac:dyDescent="0.2">
      <c r="B8" s="3">
        <v>20500</v>
      </c>
      <c r="C8" s="22" t="s">
        <v>116</v>
      </c>
      <c r="D8" s="23">
        <f>SUM(D9:D10)</f>
        <v>255</v>
      </c>
    </row>
    <row r="9" spans="2:4" ht="15.75" customHeight="1" outlineLevel="3" x14ac:dyDescent="0.2">
      <c r="B9" s="3"/>
      <c r="C9" s="33" t="s">
        <v>122</v>
      </c>
      <c r="D9" s="34">
        <v>121</v>
      </c>
    </row>
    <row r="10" spans="2:4" ht="15.75" customHeight="1" outlineLevel="3" x14ac:dyDescent="0.2">
      <c r="B10" s="3"/>
      <c r="C10" s="33" t="s">
        <v>45</v>
      </c>
      <c r="D10" s="34">
        <v>134</v>
      </c>
    </row>
    <row r="11" spans="2:4" s="20" customFormat="1" ht="19.5" customHeight="1" outlineLevel="2" x14ac:dyDescent="0.2">
      <c r="B11" s="3">
        <v>20700</v>
      </c>
      <c r="C11" s="22" t="s">
        <v>117</v>
      </c>
      <c r="D11" s="23">
        <f>SUM(D12:D12)</f>
        <v>476</v>
      </c>
    </row>
    <row r="12" spans="2:4" ht="18.75" customHeight="1" outlineLevel="3" x14ac:dyDescent="0.2">
      <c r="B12" s="3"/>
      <c r="C12" s="33" t="s">
        <v>118</v>
      </c>
      <c r="D12" s="34">
        <v>476</v>
      </c>
    </row>
    <row r="13" spans="2:4" ht="15.75" customHeight="1" outlineLevel="2" x14ac:dyDescent="0.2">
      <c r="B13" s="24">
        <v>20800</v>
      </c>
      <c r="C13" s="25" t="s">
        <v>53</v>
      </c>
      <c r="D13" s="26">
        <v>88</v>
      </c>
    </row>
    <row r="14" spans="2:4" s="20" customFormat="1" ht="15" outlineLevel="2" x14ac:dyDescent="0.2">
      <c r="B14" s="3">
        <v>21200</v>
      </c>
      <c r="C14" s="22" t="s">
        <v>56</v>
      </c>
      <c r="D14" s="23">
        <f>SUM(D15:D16)</f>
        <v>1381</v>
      </c>
    </row>
    <row r="15" spans="2:4" ht="15.75" customHeight="1" outlineLevel="3" x14ac:dyDescent="0.2">
      <c r="B15" s="3"/>
      <c r="C15" s="33" t="s">
        <v>119</v>
      </c>
      <c r="D15" s="34">
        <v>719</v>
      </c>
    </row>
    <row r="16" spans="2:4" ht="15.75" customHeight="1" outlineLevel="3" x14ac:dyDescent="0.2">
      <c r="B16" s="3"/>
      <c r="C16" s="33" t="s">
        <v>120</v>
      </c>
      <c r="D16" s="34">
        <v>662</v>
      </c>
    </row>
    <row r="17" spans="2:4" s="20" customFormat="1" ht="15" outlineLevel="2" x14ac:dyDescent="0.2">
      <c r="B17" s="3">
        <v>21200</v>
      </c>
      <c r="C17" s="22" t="s">
        <v>60</v>
      </c>
      <c r="D17" s="23">
        <f>D18+D19+D20</f>
        <v>4031</v>
      </c>
    </row>
    <row r="18" spans="2:4" s="20" customFormat="1" ht="15" outlineLevel="2" x14ac:dyDescent="0.2">
      <c r="B18" s="3"/>
      <c r="C18" s="44" t="s">
        <v>124</v>
      </c>
      <c r="D18" s="45">
        <v>154</v>
      </c>
    </row>
    <row r="19" spans="2:4" ht="15.75" customHeight="1" outlineLevel="3" x14ac:dyDescent="0.2">
      <c r="B19" s="3"/>
      <c r="C19" s="33" t="s">
        <v>123</v>
      </c>
      <c r="D19" s="34">
        <v>2149</v>
      </c>
    </row>
    <row r="20" spans="2:4" ht="15.75" customHeight="1" outlineLevel="3" x14ac:dyDescent="0.2">
      <c r="B20" s="3"/>
      <c r="C20" s="33" t="s">
        <v>69</v>
      </c>
      <c r="D20" s="34">
        <v>1728</v>
      </c>
    </row>
    <row r="21" spans="2:4" s="20" customFormat="1" ht="15" outlineLevel="2" x14ac:dyDescent="0.2">
      <c r="B21" s="3">
        <v>21300</v>
      </c>
      <c r="C21" s="22" t="s">
        <v>70</v>
      </c>
      <c r="D21" s="23">
        <f>D22+D23</f>
        <v>119</v>
      </c>
    </row>
    <row r="22" spans="2:4" s="20" customFormat="1" ht="15" outlineLevel="2" x14ac:dyDescent="0.2">
      <c r="B22" s="3"/>
      <c r="C22" s="44" t="s">
        <v>121</v>
      </c>
      <c r="D22" s="45">
        <v>54</v>
      </c>
    </row>
    <row r="23" spans="2:4" outlineLevel="3" x14ac:dyDescent="0.2">
      <c r="B23" s="3"/>
      <c r="C23" s="33" t="s">
        <v>71</v>
      </c>
      <c r="D23" s="34">
        <v>65</v>
      </c>
    </row>
  </sheetData>
  <mergeCells count="7">
    <mergeCell ref="B14:B16"/>
    <mergeCell ref="B17:B20"/>
    <mergeCell ref="B21:B23"/>
    <mergeCell ref="B4:B5"/>
    <mergeCell ref="B6:B7"/>
    <mergeCell ref="B8:B10"/>
    <mergeCell ref="B11:B12"/>
  </mergeCells>
  <pageMargins left="0.7" right="0.7" top="1.25" bottom="0.75" header="0.3" footer="0.3"/>
  <pageSetup paperSize="9" orientation="portrait" horizontalDpi="300" verticalDpi="300" r:id="rId1"/>
  <headerFooter>
    <oddHeader xml:space="preserve">&amp;C&amp;"Zar,Bold"سازمان نقشه برداری کشور 
ریز مواد هزینه های سازمان در سال 1397 از محل اعتبارات ردیف انتشار کتب و نشریات و برگزاری همایش ها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D4" sqref="D4"/>
    </sheetView>
  </sheetViews>
  <sheetFormatPr defaultRowHeight="22.5" x14ac:dyDescent="0.55000000000000004"/>
  <cols>
    <col min="1" max="1" width="6.125" customWidth="1"/>
    <col min="2" max="2" width="72" style="37" customWidth="1"/>
    <col min="3" max="3" width="16.625" customWidth="1"/>
    <col min="4" max="4" width="15.375" customWidth="1"/>
    <col min="5" max="5" width="14" customWidth="1"/>
  </cols>
  <sheetData>
    <row r="1" spans="1:5" s="39" customFormat="1" ht="15" x14ac:dyDescent="0.4">
      <c r="D1" s="49" t="s">
        <v>112</v>
      </c>
      <c r="E1" s="49"/>
    </row>
    <row r="2" spans="1:5" ht="38.25" customHeight="1" x14ac:dyDescent="0.2">
      <c r="A2" s="42" t="s">
        <v>105</v>
      </c>
      <c r="B2" s="43" t="s">
        <v>106</v>
      </c>
      <c r="C2" s="42" t="s">
        <v>107</v>
      </c>
      <c r="D2" s="42" t="s">
        <v>108</v>
      </c>
      <c r="E2" s="42" t="s">
        <v>109</v>
      </c>
    </row>
    <row r="3" spans="1:5" ht="26.25" customHeight="1" x14ac:dyDescent="0.2">
      <c r="A3" s="36">
        <v>1</v>
      </c>
      <c r="B3" s="38" t="s">
        <v>102</v>
      </c>
      <c r="C3" s="40">
        <v>646768</v>
      </c>
      <c r="D3" s="40">
        <v>593362</v>
      </c>
      <c r="E3" s="40">
        <v>0</v>
      </c>
    </row>
    <row r="4" spans="1:5" ht="30.75" customHeight="1" x14ac:dyDescent="0.2">
      <c r="A4" s="36">
        <v>2</v>
      </c>
      <c r="B4" s="38" t="s">
        <v>110</v>
      </c>
      <c r="C4" s="40">
        <v>15750</v>
      </c>
      <c r="D4" s="40">
        <v>0</v>
      </c>
      <c r="E4" s="40">
        <v>0</v>
      </c>
    </row>
    <row r="5" spans="1:5" x14ac:dyDescent="0.2">
      <c r="A5" s="36">
        <v>3</v>
      </c>
      <c r="B5" s="38" t="s">
        <v>103</v>
      </c>
      <c r="C5" s="40">
        <v>17760</v>
      </c>
      <c r="D5" s="40">
        <v>8670</v>
      </c>
      <c r="E5" s="40">
        <v>0</v>
      </c>
    </row>
    <row r="6" spans="1:5" ht="29.25" customHeight="1" x14ac:dyDescent="0.2">
      <c r="A6" s="36">
        <v>4</v>
      </c>
      <c r="B6" s="38" t="s">
        <v>104</v>
      </c>
      <c r="C6" s="40">
        <v>14520</v>
      </c>
      <c r="D6" s="40">
        <v>14520</v>
      </c>
      <c r="E6" s="40">
        <v>0</v>
      </c>
    </row>
    <row r="7" spans="1:5" ht="29.25" customHeight="1" x14ac:dyDescent="0.2">
      <c r="A7" s="36">
        <v>5</v>
      </c>
      <c r="B7" s="38" t="s">
        <v>111</v>
      </c>
      <c r="C7" s="40">
        <v>24300</v>
      </c>
      <c r="D7" s="40">
        <v>0</v>
      </c>
      <c r="E7" s="40">
        <v>0</v>
      </c>
    </row>
    <row r="8" spans="1:5" ht="27.75" customHeight="1" x14ac:dyDescent="0.2">
      <c r="A8" s="47" t="s">
        <v>2</v>
      </c>
      <c r="B8" s="48"/>
      <c r="C8" s="41">
        <f>SUM(C3:C7)</f>
        <v>719098</v>
      </c>
      <c r="D8" s="41">
        <f t="shared" ref="D8:E8" si="0">SUM(D3:D7)</f>
        <v>616552</v>
      </c>
      <c r="E8" s="41">
        <f t="shared" si="0"/>
        <v>0</v>
      </c>
    </row>
  </sheetData>
  <mergeCells count="2">
    <mergeCell ref="A8:B8"/>
    <mergeCell ref="D1:E1"/>
  </mergeCells>
  <pageMargins left="0.7" right="0.7" top="0.75" bottom="0.75" header="0.3" footer="0.3"/>
  <pageSetup paperSize="9" orientation="landscape" horizontalDpi="300" verticalDpi="300" r:id="rId1"/>
  <headerFooter>
    <oddHeader xml:space="preserve">&amp;C&amp;"Zar,Bold"&amp;12سازمان نقشه برداری کشور
خلاصه وضعیت اعتبارات سال 1397 دستگاه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ریز مواد هزینه ای</vt:lpstr>
      <vt:lpstr>ریز مواد کتب و نشریات </vt:lpstr>
      <vt:lpstr>خلاصه وضعیت اعتبارات 1397</vt:lpstr>
      <vt:lpstr>'ریز مواد هزینه ای'!Print_Titles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60086</dc:creator>
  <cp:lastModifiedBy>محسن    فلاح شيرواني</cp:lastModifiedBy>
  <cp:lastPrinted>2021-06-23T12:49:00Z</cp:lastPrinted>
  <dcterms:created xsi:type="dcterms:W3CDTF">2014-04-15T08:16:01Z</dcterms:created>
  <dcterms:modified xsi:type="dcterms:W3CDTF">2021-06-23T12:51:22Z</dcterms:modified>
</cp:coreProperties>
</file>